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nita" sheetId="1" r:id="rId4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164" xfId="0" applyFont="1" applyNumberFormat="1"/>
    <xf borderId="0" fillId="0" fontId="1" numFmtId="3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tr">
        <f>IFERROR(__xludf.DUMMYFUNCTION("query(Sheet3!A:AG, "" select * where I contains 'Anita' "" )"),"Timestamp")</f>
        <v>Timestamp</v>
      </c>
      <c r="B1" s="1" t="str">
        <f>IFERROR(__xludf.DUMMYFUNCTION("""COMPUTED_VALUE"""),"Email Address")</f>
        <v>Email Address</v>
      </c>
      <c r="C1" s="1" t="str">
        <f>IFERROR(__xludf.DUMMYFUNCTION("""COMPUTED_VALUE"""),"Name")</f>
        <v>Name</v>
      </c>
      <c r="D1" s="1" t="str">
        <f>IFERROR(__xludf.DUMMYFUNCTION("""COMPUTED_VALUE"""),"Course")</f>
        <v>Course</v>
      </c>
      <c r="E1" s="1" t="str">
        <f>IFERROR(__xludf.DUMMYFUNCTION("""COMPUTED_VALUE"""),"College Roll No.")</f>
        <v>College Roll No.</v>
      </c>
      <c r="F1" s="1" t="str">
        <f>IFERROR(__xludf.DUMMYFUNCTION("""COMPUTED_VALUE"""),"Mobile Number")</f>
        <v>Mobile Number</v>
      </c>
      <c r="G1" s="1" t="str">
        <f>IFERROR(__xludf.DUMMYFUNCTION("""COMPUTED_VALUE"""),"Which City / State you belong to ?")</f>
        <v>Which City / State you belong to ?</v>
      </c>
      <c r="H1" s="1" t="str">
        <f>IFERROR(__xludf.DUMMYFUNCTION("""COMPUTED_VALUE"""),"Are you able to socialize via technology with your classmates or seniors  ?")</f>
        <v>Are you able to socialize via technology with your classmates or seniors  ?</v>
      </c>
      <c r="I1" s="1" t="str">
        <f>IFERROR(__xludf.DUMMYFUNCTION("""COMPUTED_VALUE"""),"Name of Mentor")</f>
        <v>Name of Mentor</v>
      </c>
      <c r="J1" s="1" t="str">
        <f>IFERROR(__xludf.DUMMYFUNCTION("""COMPUTED_VALUE"""),"Q1 On an average how many hours per day you have been spending online after the outset of the Covid-19 pandemic?")</f>
        <v>Q1 On an average how many hours per day you have been spending online after the outset of the Covid-19 pandemic?</v>
      </c>
      <c r="K1" s="1" t="str">
        <f>IFERROR(__xludf.DUMMYFUNCTION("""COMPUTED_VALUE"""),"Q2 What advantages you have observed with the online teaching mode in terms of the learning process?")</f>
        <v>Q2 What advantages you have observed with the online teaching mode in terms of the learning process?</v>
      </c>
      <c r="L1" s="1" t="str">
        <f>IFERROR(__xludf.DUMMYFUNCTION("""COMPUTED_VALUE"""),"Q3 What limitations you have felt with respect to the online mode in terms of learning process?")</f>
        <v>Q3 What limitations you have felt with respect to the online mode in terms of learning process?</v>
      </c>
      <c r="M1" s="1" t="str">
        <f>IFERROR(__xludf.DUMMYFUNCTION("""COMPUTED_VALUE"""),"Q4 On scale of 1-10, what is the level of satisfaction with the online learning process?   ( 1 being least and 10 being highest) ")</f>
        <v>Q4 On scale of 1-10, what is the level of satisfaction with the online learning process?   ( 1 being least and 10 being highest) </v>
      </c>
      <c r="N1" s="1" t="str">
        <f>IFERROR(__xludf.DUMMYFUNCTION("""COMPUTED_VALUE"""),"Q5 Given an option, which teaching mode you will prefer")</f>
        <v>Q5 Given an option, which teaching mode you will prefer</v>
      </c>
      <c r="O1" s="1" t="str">
        <f>IFERROR(__xludf.DUMMYFUNCTION("""COMPUTED_VALUE"""),"Q6 Your experience with online classes")</f>
        <v>Q6 Your experience with online classes</v>
      </c>
      <c r="P1" s="1" t="str">
        <f>IFERROR(__xludf.DUMMYFUNCTION("""COMPUTED_VALUE"""),"Q7 Do you have access to individual device for attending online classes?")</f>
        <v>Q7 Do you have access to individual device for attending online classes?</v>
      </c>
      <c r="Q1" s="1" t="str">
        <f>IFERROR(__xludf.DUMMYFUNCTION("""COMPUTED_VALUE"""),"Q8 Is your family supporting you by giving time and space for attending classes?")</f>
        <v>Q8 Is your family supporting you by giving time and space for attending classes?</v>
      </c>
      <c r="R1" s="1" t="str">
        <f>IFERROR(__xludf.DUMMYFUNCTION("""COMPUTED_VALUE"""),"Q9 Are you aware of online webinar or activities organized by your department/ college from time to time? ")</f>
        <v>Q9 Are you aware of online webinar or activities organized by your department/ college from time to time? </v>
      </c>
      <c r="S1" s="1" t="str">
        <f>IFERROR(__xludf.DUMMYFUNCTION("""COMPUTED_VALUE"""),"Q10 Have you participated in any online event organized by department/college?")</f>
        <v>Q10 Have you participated in any online event organized by department/college?</v>
      </c>
      <c r="T1" s="1" t="str">
        <f>IFERROR(__xludf.DUMMYFUNCTION("""COMPUTED_VALUE"""),"Q11 If college reopens in January 2022 are you prepared to attend college in physical mode ?")</f>
        <v>Q11 If college reopens in January 2022 are you prepared to attend college in physical mode ?</v>
      </c>
      <c r="U1" s="1" t="str">
        <f>IFERROR(__xludf.DUMMYFUNCTION("""COMPUTED_VALUE"""),"Q12 Given a choice between offline and online exam which mode would you prefer ?")</f>
        <v>Q12 Given a choice between offline and online exam which mode would you prefer ?</v>
      </c>
      <c r="V1" s="1" t="str">
        <f>IFERROR(__xludf.DUMMYFUNCTION("""COMPUTED_VALUE"""),"Q13 Are you enrolled in any other extra course apart from normal curriculum?")</f>
        <v>Q13 Are you enrolled in any other extra course apart from normal curriculum?</v>
      </c>
      <c r="W1" s="1" t="str">
        <f>IFERROR(__xludf.DUMMYFUNCTION("""COMPUTED_VALUE"""),"Q14 Are you aware of the patterns of your course transactions and the plan for assessment for each semester?")</f>
        <v>Q14 Are you aware of the patterns of your course transactions and the plan for assessment for each semester?</v>
      </c>
      <c r="X1" s="1" t="str">
        <f>IFERROR(__xludf.DUMMYFUNCTION("""COMPUTED_VALUE"""),"Q15 Do you find tutorials / practicals are helpful and provide opportunities / platform for discussing assignments, clarifying doubts and sharing of additional resources and information? ")</f>
        <v>Q15 Do you find tutorials / practicals are helpful and provide opportunities / platform for discussing assignments, clarifying doubts and sharing of additional resources and information? </v>
      </c>
      <c r="Y1" s="1" t="str">
        <f>IFERROR(__xludf.DUMMYFUNCTION("""COMPUTED_VALUE"""),"Q16 Are you aware of variety of co curricular activities available in the institution?")</f>
        <v>Q16 Are you aware of variety of co curricular activities available in the institution?</v>
      </c>
      <c r="Z1" s="1" t="str">
        <f>IFERROR(__xludf.DUMMYFUNCTION("""COMPUTED_VALUE"""),"Q17 Do you require any help/support from college for the holistic development of your personality?")</f>
        <v>Q17 Do you require any help/support from college for the holistic development of your personality?</v>
      </c>
      <c r="AA1" s="1" t="str">
        <f>IFERROR(__xludf.DUMMYFUNCTION("""COMPUTED_VALUE"""),"Q18 Have you ever felt a need for counseling or guidance in personal or academic matters ?")</f>
        <v>Q18 Have you ever felt a need for counseling or guidance in personal or academic matters ?</v>
      </c>
      <c r="AB1" s="1" t="str">
        <f>IFERROR(__xludf.DUMMYFUNCTION("""COMPUTED_VALUE"""),"Q19  Experiences of stress related to coronavirus pandemic:")</f>
        <v>Q19  Experiences of stress related to coronavirus pandemic:</v>
      </c>
      <c r="AC1" s="1" t="str">
        <f>IFERROR(__xludf.DUMMYFUNCTION("""COMPUTED_VALUE"""),"Q20 What corrective measures are you taking to deal with stress ? ")</f>
        <v>Q20 What corrective measures are you taking to deal with stress ? </v>
      </c>
      <c r="AD1" s="1" t="str">
        <f>IFERROR(__xludf.DUMMYFUNCTION("""COMPUTED_VALUE"""),"Q21 Stress and discord in the family")</f>
        <v>Q21 Stress and discord in the family</v>
      </c>
      <c r="AE1" s="1" t="str">
        <f>IFERROR(__xludf.DUMMYFUNCTION("""COMPUTED_VALUE"""),"Q22 Personal diagnosis of coronavirus")</f>
        <v>Q22 Personal diagnosis of coronavirus</v>
      </c>
      <c r="AF1" s="1" t="str">
        <f>IFERROR(__xludf.DUMMYFUNCTION("""COMPUTED_VALUE"""),"Q23 Have you taken vaccination against Covid?")</f>
        <v>Q23 Have you taken vaccination against Covid?</v>
      </c>
      <c r="AG1" s="1" t="str">
        <f>IFERROR(__xludf.DUMMYFUNCTION("""COMPUTED_VALUE"""),"Q24 Are you aware of different add on courses that are offered by our institution?")</f>
        <v>Q24 Are you aware of different add on courses that are offered by our institution?</v>
      </c>
    </row>
    <row r="2">
      <c r="A2" s="2">
        <f>IFERROR(__xludf.DUMMYFUNCTION("""COMPUTED_VALUE"""),44517.805734780086)</f>
        <v>44517.80573</v>
      </c>
      <c r="B2" s="1" t="str">
        <f>IFERROR(__xludf.DUMMYFUNCTION("""COMPUTED_VALUE"""),"jyoti0193singh@gmail.com")</f>
        <v>jyoti0193singh@gmail.com</v>
      </c>
      <c r="C2" s="1" t="str">
        <f>IFERROR(__xludf.DUMMYFUNCTION("""COMPUTED_VALUE"""),"Jyoti singh ")</f>
        <v>Jyoti singh </v>
      </c>
      <c r="D2" s="1" t="str">
        <f>IFERROR(__xludf.DUMMYFUNCTION("""COMPUTED_VALUE"""),"B.A (P)")</f>
        <v>B.A (P)</v>
      </c>
      <c r="E2" s="1" t="str">
        <f>IFERROR(__xludf.DUMMYFUNCTION("""COMPUTED_VALUE"""),"20/0441")</f>
        <v>20/0441</v>
      </c>
      <c r="F2" s="3">
        <f>IFERROR(__xludf.DUMMYFUNCTION("""COMPUTED_VALUE"""),9.098536753E9)</f>
        <v>9098536753</v>
      </c>
      <c r="G2" s="1" t="str">
        <f>IFERROR(__xludf.DUMMYFUNCTION("""COMPUTED_VALUE"""),"Surajpur, Chhattisgarh ")</f>
        <v>Surajpur, Chhattisgarh </v>
      </c>
      <c r="H2" s="1" t="str">
        <f>IFERROR(__xludf.DUMMYFUNCTION("""COMPUTED_VALUE"""),"Yes")</f>
        <v>Yes</v>
      </c>
      <c r="I2" s="1" t="str">
        <f>IFERROR(__xludf.DUMMYFUNCTION("""COMPUTED_VALUE"""),"Anita ma'am ")</f>
        <v>Anita ma'am </v>
      </c>
      <c r="J2" s="1" t="str">
        <f>IFERROR(__xludf.DUMMYFUNCTION("""COMPUTED_VALUE"""),"More than 6 hours")</f>
        <v>More than 6 hours</v>
      </c>
      <c r="K2" s="1" t="str">
        <f>IFERROR(__xludf.DUMMYFUNCTION("""COMPUTED_VALUE"""),"Other")</f>
        <v>Other</v>
      </c>
      <c r="L2" s="1" t="str">
        <f>IFERROR(__xludf.DUMMYFUNCTION("""COMPUTED_VALUE"""),"Lack of physical interaction and personal touch ‘")</f>
        <v>Lack of physical interaction and personal touch ‘</v>
      </c>
      <c r="M2" s="1">
        <f>IFERROR(__xludf.DUMMYFUNCTION("""COMPUTED_VALUE"""),5.0)</f>
        <v>5</v>
      </c>
      <c r="N2" s="1" t="str">
        <f>IFERROR(__xludf.DUMMYFUNCTION("""COMPUTED_VALUE"""),"Offline")</f>
        <v>Offline</v>
      </c>
      <c r="O2" s="1" t="str">
        <f>IFERROR(__xludf.DUMMYFUNCTION("""COMPUTED_VALUE"""),"Compulsion due to pandemic")</f>
        <v>Compulsion due to pandemic</v>
      </c>
      <c r="P2" s="1" t="str">
        <f>IFERROR(__xludf.DUMMYFUNCTION("""COMPUTED_VALUE"""),"Yes")</f>
        <v>Yes</v>
      </c>
      <c r="Q2" s="1" t="str">
        <f>IFERROR(__xludf.DUMMYFUNCTION("""COMPUTED_VALUE"""),"Yes")</f>
        <v>Yes</v>
      </c>
      <c r="R2" s="1" t="str">
        <f>IFERROR(__xludf.DUMMYFUNCTION("""COMPUTED_VALUE"""),"No")</f>
        <v>No</v>
      </c>
      <c r="S2" s="1" t="str">
        <f>IFERROR(__xludf.DUMMYFUNCTION("""COMPUTED_VALUE"""),"Yes")</f>
        <v>Yes</v>
      </c>
      <c r="T2" s="1" t="str">
        <f>IFERROR(__xludf.DUMMYFUNCTION("""COMPUTED_VALUE"""),"Yes")</f>
        <v>Yes</v>
      </c>
      <c r="U2" s="1" t="str">
        <f>IFERROR(__xludf.DUMMYFUNCTION("""COMPUTED_VALUE"""),"Offline")</f>
        <v>Offline</v>
      </c>
      <c r="V2" s="1" t="str">
        <f>IFERROR(__xludf.DUMMYFUNCTION("""COMPUTED_VALUE"""),"No")</f>
        <v>No</v>
      </c>
      <c r="W2" s="1" t="str">
        <f>IFERROR(__xludf.DUMMYFUNCTION("""COMPUTED_VALUE"""),"No")</f>
        <v>No</v>
      </c>
      <c r="X2" s="1" t="str">
        <f>IFERROR(__xludf.DUMMYFUNCTION("""COMPUTED_VALUE"""),"Yes")</f>
        <v>Yes</v>
      </c>
      <c r="Y2" s="1" t="str">
        <f>IFERROR(__xludf.DUMMYFUNCTION("""COMPUTED_VALUE"""),"Yes")</f>
        <v>Yes</v>
      </c>
      <c r="Z2" s="1" t="str">
        <f>IFERROR(__xludf.DUMMYFUNCTION("""COMPUTED_VALUE"""),"Yes")</f>
        <v>Yes</v>
      </c>
      <c r="AA2" s="1" t="str">
        <f>IFERROR(__xludf.DUMMYFUNCTION("""COMPUTED_VALUE"""),"No")</f>
        <v>No</v>
      </c>
      <c r="AB2" s="1" t="str">
        <f>IFERROR(__xludf.DUMMYFUNCTION("""COMPUTED_VALUE"""),"None")</f>
        <v>None</v>
      </c>
      <c r="AC2" s="1"/>
      <c r="AD2" s="1" t="str">
        <f>IFERROR(__xludf.DUMMYFUNCTION("""COMPUTED_VALUE"""),"None")</f>
        <v>None</v>
      </c>
      <c r="AE2" s="1" t="str">
        <f>IFERROR(__xludf.DUMMYFUNCTION("""COMPUTED_VALUE"""),"None")</f>
        <v>None</v>
      </c>
      <c r="AF2" s="1" t="str">
        <f>IFERROR(__xludf.DUMMYFUNCTION("""COMPUTED_VALUE"""),"Second Dose")</f>
        <v>Second Dose</v>
      </c>
      <c r="AG2" s="1" t="str">
        <f>IFERROR(__xludf.DUMMYFUNCTION("""COMPUTED_VALUE"""),"Yes")</f>
        <v>Yes</v>
      </c>
    </row>
    <row r="3">
      <c r="A3" s="2">
        <f>IFERROR(__xludf.DUMMYFUNCTION("""COMPUTED_VALUE"""),44518.48929932871)</f>
        <v>44518.4893</v>
      </c>
      <c r="B3" s="1" t="str">
        <f>IFERROR(__xludf.DUMMYFUNCTION("""COMPUTED_VALUE"""),"raghuitisha@gmail.com")</f>
        <v>raghuitisha@gmail.com</v>
      </c>
      <c r="C3" s="1" t="str">
        <f>IFERROR(__xludf.DUMMYFUNCTION("""COMPUTED_VALUE"""),"Itisha Raghu")</f>
        <v>Itisha Raghu</v>
      </c>
      <c r="D3" s="1" t="str">
        <f>IFERROR(__xludf.DUMMYFUNCTION("""COMPUTED_VALUE"""),"B.A (P)")</f>
        <v>B.A (P)</v>
      </c>
      <c r="E3" s="1" t="str">
        <f>IFERROR(__xludf.DUMMYFUNCTION("""COMPUTED_VALUE"""),"20/0199")</f>
        <v>20/0199</v>
      </c>
      <c r="F3" s="3">
        <f>IFERROR(__xludf.DUMMYFUNCTION("""COMPUTED_VALUE"""),9.868380424E9)</f>
        <v>9868380424</v>
      </c>
      <c r="G3" s="1" t="str">
        <f>IFERROR(__xludf.DUMMYFUNCTION("""COMPUTED_VALUE"""),"New Delhi")</f>
        <v>New Delhi</v>
      </c>
      <c r="H3" s="1" t="str">
        <f>IFERROR(__xludf.DUMMYFUNCTION("""COMPUTED_VALUE"""),"Yes")</f>
        <v>Yes</v>
      </c>
      <c r="I3" s="1" t="str">
        <f>IFERROR(__xludf.DUMMYFUNCTION("""COMPUTED_VALUE"""),"Anita")</f>
        <v>Anita</v>
      </c>
      <c r="J3" s="1" t="str">
        <f>IFERROR(__xludf.DUMMYFUNCTION("""COMPUTED_VALUE"""),"More than 6 hours")</f>
        <v>More than 6 hours</v>
      </c>
      <c r="K3" s="1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L3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3" s="1">
        <f>IFERROR(__xludf.DUMMYFUNCTION("""COMPUTED_VALUE"""),7.0)</f>
        <v>7</v>
      </c>
      <c r="N3" s="1" t="str">
        <f>IFERROR(__xludf.DUMMYFUNCTION("""COMPUTED_VALUE"""),"Blended Learning (both)")</f>
        <v>Blended Learning (both)</v>
      </c>
      <c r="O3" s="1" t="str">
        <f>IFERROR(__xludf.DUMMYFUNCTION("""COMPUTED_VALUE"""),"Satisfactory")</f>
        <v>Satisfactory</v>
      </c>
      <c r="P3" s="1" t="str">
        <f>IFERROR(__xludf.DUMMYFUNCTION("""COMPUTED_VALUE"""),"Yes")</f>
        <v>Yes</v>
      </c>
      <c r="Q3" s="1" t="str">
        <f>IFERROR(__xludf.DUMMYFUNCTION("""COMPUTED_VALUE"""),"Yes")</f>
        <v>Yes</v>
      </c>
      <c r="R3" s="1" t="str">
        <f>IFERROR(__xludf.DUMMYFUNCTION("""COMPUTED_VALUE"""),"Yes")</f>
        <v>Yes</v>
      </c>
      <c r="S3" s="1" t="str">
        <f>IFERROR(__xludf.DUMMYFUNCTION("""COMPUTED_VALUE"""),"No")</f>
        <v>No</v>
      </c>
      <c r="T3" s="1" t="str">
        <f>IFERROR(__xludf.DUMMYFUNCTION("""COMPUTED_VALUE"""),"Yes")</f>
        <v>Yes</v>
      </c>
      <c r="U3" s="1" t="str">
        <f>IFERROR(__xludf.DUMMYFUNCTION("""COMPUTED_VALUE"""),"Online")</f>
        <v>Online</v>
      </c>
      <c r="V3" s="1" t="str">
        <f>IFERROR(__xludf.DUMMYFUNCTION("""COMPUTED_VALUE"""),"No")</f>
        <v>No</v>
      </c>
      <c r="W3" s="1" t="str">
        <f>IFERROR(__xludf.DUMMYFUNCTION("""COMPUTED_VALUE"""),"Yes")</f>
        <v>Yes</v>
      </c>
      <c r="X3" s="1"/>
      <c r="Y3" s="1"/>
      <c r="Z3" s="1" t="str">
        <f>IFERROR(__xludf.DUMMYFUNCTION("""COMPUTED_VALUE"""),"Yes offline classes and actual engagement in physical spaces with people from a plethora of different backgrounds helps ")</f>
        <v>Yes offline classes and actual engagement in physical spaces with people from a plethora of different backgrounds helps </v>
      </c>
      <c r="AA3" s="1" t="str">
        <f>IFERROR(__xludf.DUMMYFUNCTION("""COMPUTED_VALUE"""),"No")</f>
        <v>No</v>
      </c>
      <c r="AB3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3" s="1" t="str">
        <f>IFERROR(__xludf.DUMMYFUNCTION("""COMPUTED_VALUE"""),"I talk it out with my mentors from outside of college and my parent")</f>
        <v>I talk it out with my mentors from outside of college and my parent</v>
      </c>
      <c r="AD3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E3" s="1" t="str">
        <f>IFERROR(__xludf.DUMMYFUNCTION("""COMPUTED_VALUE"""),"None")</f>
        <v>None</v>
      </c>
      <c r="AF3" s="1" t="str">
        <f>IFERROR(__xludf.DUMMYFUNCTION("""COMPUTED_VALUE"""),"Second Dose")</f>
        <v>Second Dose</v>
      </c>
      <c r="AG3" s="1" t="str">
        <f>IFERROR(__xludf.DUMMYFUNCTION("""COMPUTED_VALUE"""),"Yes")</f>
        <v>Yes</v>
      </c>
    </row>
    <row r="4">
      <c r="A4" s="2">
        <f>IFERROR(__xludf.DUMMYFUNCTION("""COMPUTED_VALUE"""),44518.50659533565)</f>
        <v>44518.5066</v>
      </c>
      <c r="B4" s="1" t="str">
        <f>IFERROR(__xludf.DUMMYFUNCTION("""COMPUTED_VALUE"""),"niveditaphalke670@gmail.com")</f>
        <v>niveditaphalke670@gmail.com</v>
      </c>
      <c r="C4" s="1" t="str">
        <f>IFERROR(__xludf.DUMMYFUNCTION("""COMPUTED_VALUE"""),"Nivedita Phalke")</f>
        <v>Nivedita Phalke</v>
      </c>
      <c r="D4" s="1" t="str">
        <f>IFERROR(__xludf.DUMMYFUNCTION("""COMPUTED_VALUE"""),"B.A (P)")</f>
        <v>B.A (P)</v>
      </c>
      <c r="E4" s="1" t="str">
        <f>IFERROR(__xludf.DUMMYFUNCTION("""COMPUTED_VALUE"""),"20/0215")</f>
        <v>20/0215</v>
      </c>
      <c r="F4" s="3"/>
      <c r="G4" s="1" t="str">
        <f>IFERROR(__xludf.DUMMYFUNCTION("""COMPUTED_VALUE"""),"guna")</f>
        <v>guna</v>
      </c>
      <c r="H4" s="1" t="str">
        <f>IFERROR(__xludf.DUMMYFUNCTION("""COMPUTED_VALUE"""),"No")</f>
        <v>No</v>
      </c>
      <c r="I4" s="1" t="str">
        <f>IFERROR(__xludf.DUMMYFUNCTION("""COMPUTED_VALUE"""),"Anita mam")</f>
        <v>Anita mam</v>
      </c>
      <c r="J4" s="1" t="str">
        <f>IFERROR(__xludf.DUMMYFUNCTION("""COMPUTED_VALUE"""),"More than 6 hours")</f>
        <v>More than 6 hours</v>
      </c>
      <c r="K4" s="1" t="str">
        <f>IFERROR(__xludf.DUMMYFUNCTION("""COMPUTED_VALUE"""),"Other")</f>
        <v>Other</v>
      </c>
      <c r="L4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4" s="1">
        <f>IFERROR(__xludf.DUMMYFUNCTION("""COMPUTED_VALUE"""),1.0)</f>
        <v>1</v>
      </c>
      <c r="N4" s="1" t="str">
        <f>IFERROR(__xludf.DUMMYFUNCTION("""COMPUTED_VALUE"""),"Offline")</f>
        <v>Offline</v>
      </c>
      <c r="O4" s="1" t="str">
        <f>IFERROR(__xludf.DUMMYFUNCTION("""COMPUTED_VALUE"""),"Not Satisfactory")</f>
        <v>Not Satisfactory</v>
      </c>
      <c r="P4" s="1" t="str">
        <f>IFERROR(__xludf.DUMMYFUNCTION("""COMPUTED_VALUE"""),"No")</f>
        <v>No</v>
      </c>
      <c r="Q4" s="1" t="str">
        <f>IFERROR(__xludf.DUMMYFUNCTION("""COMPUTED_VALUE"""),"No")</f>
        <v>No</v>
      </c>
      <c r="R4" s="1" t="str">
        <f>IFERROR(__xludf.DUMMYFUNCTION("""COMPUTED_VALUE"""),"No")</f>
        <v>No</v>
      </c>
      <c r="S4" s="1" t="str">
        <f>IFERROR(__xludf.DUMMYFUNCTION("""COMPUTED_VALUE"""),"No")</f>
        <v>No</v>
      </c>
      <c r="T4" s="1" t="str">
        <f>IFERROR(__xludf.DUMMYFUNCTION("""COMPUTED_VALUE"""),"Yes")</f>
        <v>Yes</v>
      </c>
      <c r="U4" s="1" t="str">
        <f>IFERROR(__xludf.DUMMYFUNCTION("""COMPUTED_VALUE"""),"Offline")</f>
        <v>Offline</v>
      </c>
      <c r="V4" s="1" t="str">
        <f>IFERROR(__xludf.DUMMYFUNCTION("""COMPUTED_VALUE"""),"No")</f>
        <v>No</v>
      </c>
      <c r="W4" s="1" t="str">
        <f>IFERROR(__xludf.DUMMYFUNCTION("""COMPUTED_VALUE"""),"No")</f>
        <v>No</v>
      </c>
      <c r="X4" s="1" t="str">
        <f>IFERROR(__xludf.DUMMYFUNCTION("""COMPUTED_VALUE"""),"No")</f>
        <v>No</v>
      </c>
      <c r="Y4" s="1" t="str">
        <f>IFERROR(__xludf.DUMMYFUNCTION("""COMPUTED_VALUE"""),"No")</f>
        <v>No</v>
      </c>
      <c r="Z4" s="1" t="str">
        <f>IFERROR(__xludf.DUMMYFUNCTION("""COMPUTED_VALUE"""),"One thing they can do is to open college first")</f>
        <v>One thing they can do is to open college first</v>
      </c>
      <c r="AA4" s="1" t="str">
        <f>IFERROR(__xludf.DUMMYFUNCTION("""COMPUTED_VALUE"""),"Yes")</f>
        <v>Yes</v>
      </c>
      <c r="AB4" s="1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C4" s="1" t="str">
        <f>IFERROR(__xludf.DUMMYFUNCTION("""COMPUTED_VALUE"""),"I feel anxiety depression from this non interactive classes almost all the time staying at home it's a very worrisome situation")</f>
        <v>I feel anxiety depression from this non interactive classes almost all the time staying at home it's a very worrisome situation</v>
      </c>
      <c r="AD4" s="1" t="str">
        <f>IFERROR(__xludf.DUMMYFUNCTION("""COMPUTED_VALUE"""),"Severe: Family members frequently short-tempered with one another and adults in the home throwing things at one another, and/or knocking over furniture, and/or hitting and/or harming one another.")</f>
        <v>Severe: Family members frequently short-tempered with one another and adults in the home throwing things at one another, and/or knocking over furniture, and/or hitting and/or harming one another.</v>
      </c>
      <c r="AE4" s="1" t="str">
        <f>IFERROR(__xludf.DUMMYFUNCTION("""COMPUTED_VALUE"""),"None")</f>
        <v>None</v>
      </c>
      <c r="AF4" s="1" t="str">
        <f>IFERROR(__xludf.DUMMYFUNCTION("""COMPUTED_VALUE"""),"Second Dose")</f>
        <v>Second Dose</v>
      </c>
      <c r="AG4" s="1" t="str">
        <f>IFERROR(__xludf.DUMMYFUNCTION("""COMPUTED_VALUE"""),"Yes")</f>
        <v>Yes</v>
      </c>
    </row>
    <row r="5">
      <c r="A5" s="2">
        <f>IFERROR(__xludf.DUMMYFUNCTION("""COMPUTED_VALUE"""),44518.625731817134)</f>
        <v>44518.62573</v>
      </c>
      <c r="B5" s="1" t="str">
        <f>IFERROR(__xludf.DUMMYFUNCTION("""COMPUTED_VALUE"""),"archna072002@gmail.com")</f>
        <v>archna072002@gmail.com</v>
      </c>
      <c r="C5" s="1" t="str">
        <f>IFERROR(__xludf.DUMMYFUNCTION("""COMPUTED_VALUE"""),"Archna ")</f>
        <v>Archna </v>
      </c>
      <c r="D5" s="1" t="str">
        <f>IFERROR(__xludf.DUMMYFUNCTION("""COMPUTED_VALUE"""),"B.A (P)")</f>
        <v>B.A (P)</v>
      </c>
      <c r="E5" s="1" t="str">
        <f>IFERROR(__xludf.DUMMYFUNCTION("""COMPUTED_VALUE"""),"20/0584")</f>
        <v>20/0584</v>
      </c>
      <c r="F5" s="3"/>
      <c r="G5" s="1" t="str">
        <f>IFERROR(__xludf.DUMMYFUNCTION("""COMPUTED_VALUE"""),"Delhi")</f>
        <v>Delhi</v>
      </c>
      <c r="H5" s="1" t="str">
        <f>IFERROR(__xludf.DUMMYFUNCTION("""COMPUTED_VALUE"""),"Yes")</f>
        <v>Yes</v>
      </c>
      <c r="I5" s="1" t="str">
        <f>IFERROR(__xludf.DUMMYFUNCTION("""COMPUTED_VALUE"""),"Anita ma'am and ")</f>
        <v>Anita ma'am and </v>
      </c>
      <c r="J5" s="1" t="str">
        <f>IFERROR(__xludf.DUMMYFUNCTION("""COMPUTED_VALUE"""),"4-5 hours")</f>
        <v>4-5 hours</v>
      </c>
      <c r="K5" s="1" t="str">
        <f>IFERROR(__xludf.DUMMYFUNCTION("""COMPUTED_VALUE"""),"Time saved in travelling")</f>
        <v>Time saved in travelling</v>
      </c>
      <c r="L5" s="1" t="str">
        <f>IFERROR(__xludf.DUMMYFUNCTION("""COMPUTED_VALUE"""),"Network related disruptions")</f>
        <v>Network related disruptions</v>
      </c>
      <c r="M5" s="1">
        <f>IFERROR(__xludf.DUMMYFUNCTION("""COMPUTED_VALUE"""),8.0)</f>
        <v>8</v>
      </c>
      <c r="N5" s="1" t="str">
        <f>IFERROR(__xludf.DUMMYFUNCTION("""COMPUTED_VALUE"""),"Offline")</f>
        <v>Offline</v>
      </c>
      <c r="O5" s="1" t="str">
        <f>IFERROR(__xludf.DUMMYFUNCTION("""COMPUTED_VALUE"""),"Not Satisfactory")</f>
        <v>Not Satisfactory</v>
      </c>
      <c r="P5" s="1" t="str">
        <f>IFERROR(__xludf.DUMMYFUNCTION("""COMPUTED_VALUE"""),"Yes")</f>
        <v>Yes</v>
      </c>
      <c r="Q5" s="1" t="str">
        <f>IFERROR(__xludf.DUMMYFUNCTION("""COMPUTED_VALUE"""),"Yes")</f>
        <v>Yes</v>
      </c>
      <c r="R5" s="1" t="str">
        <f>IFERROR(__xludf.DUMMYFUNCTION("""COMPUTED_VALUE"""),"Yes")</f>
        <v>Yes</v>
      </c>
      <c r="S5" s="1" t="str">
        <f>IFERROR(__xludf.DUMMYFUNCTION("""COMPUTED_VALUE"""),"Yes")</f>
        <v>Yes</v>
      </c>
      <c r="T5" s="1" t="str">
        <f>IFERROR(__xludf.DUMMYFUNCTION("""COMPUTED_VALUE"""),"Yes")</f>
        <v>Yes</v>
      </c>
      <c r="U5" s="1" t="str">
        <f>IFERROR(__xludf.DUMMYFUNCTION("""COMPUTED_VALUE"""),"Online")</f>
        <v>Online</v>
      </c>
      <c r="V5" s="1" t="str">
        <f>IFERROR(__xludf.DUMMYFUNCTION("""COMPUTED_VALUE"""),"Yes")</f>
        <v>Yes</v>
      </c>
      <c r="W5" s="1" t="str">
        <f>IFERROR(__xludf.DUMMYFUNCTION("""COMPUTED_VALUE"""),"Yes")</f>
        <v>Yes</v>
      </c>
      <c r="X5" s="1" t="str">
        <f>IFERROR(__xludf.DUMMYFUNCTION("""COMPUTED_VALUE"""),"Yes")</f>
        <v>Yes</v>
      </c>
      <c r="Y5" s="1" t="str">
        <f>IFERROR(__xludf.DUMMYFUNCTION("""COMPUTED_VALUE"""),"Yes")</f>
        <v>Yes</v>
      </c>
      <c r="Z5" s="1" t="str">
        <f>IFERROR(__xludf.DUMMYFUNCTION("""COMPUTED_VALUE"""),"Yes")</f>
        <v>Yes</v>
      </c>
      <c r="AA5" s="1" t="str">
        <f>IFERROR(__xludf.DUMMYFUNCTION("""COMPUTED_VALUE"""),"Yes")</f>
        <v>Yes</v>
      </c>
      <c r="AB5" s="1" t="str">
        <f>IFERROR(__xludf.DUMMYFUNCTION("""COMPUTED_VALUE"""),"None")</f>
        <v>None</v>
      </c>
      <c r="AC5" s="1" t="str">
        <f>IFERROR(__xludf.DUMMYFUNCTION("""COMPUTED_VALUE"""),"No ")</f>
        <v>No </v>
      </c>
      <c r="AD5" s="1" t="str">
        <f>IFERROR(__xludf.DUMMYFUNCTION("""COMPUTED_VALUE"""),"None")</f>
        <v>None</v>
      </c>
      <c r="AE5" s="1" t="str">
        <f>IFERROR(__xludf.DUMMYFUNCTION("""COMPUTED_VALUE"""),"Mild: Symptoms effectively managed at home")</f>
        <v>Mild: Symptoms effectively managed at home</v>
      </c>
      <c r="AF5" s="1" t="str">
        <f>IFERROR(__xludf.DUMMYFUNCTION("""COMPUTED_VALUE"""),"Second Dose")</f>
        <v>Second Dose</v>
      </c>
      <c r="AG5" s="1" t="str">
        <f>IFERROR(__xludf.DUMMYFUNCTION("""COMPUTED_VALUE"""),"Yes")</f>
        <v>Yes</v>
      </c>
    </row>
    <row r="6">
      <c r="A6" s="2">
        <f>IFERROR(__xludf.DUMMYFUNCTION("""COMPUTED_VALUE"""),44518.63090318287)</f>
        <v>44518.6309</v>
      </c>
      <c r="B6" s="1" t="str">
        <f>IFERROR(__xludf.DUMMYFUNCTION("""COMPUTED_VALUE"""),"anshikaduhoonduhoon@gmail.com")</f>
        <v>anshikaduhoonduhoon@gmail.com</v>
      </c>
      <c r="C6" s="1" t="str">
        <f>IFERROR(__xludf.DUMMYFUNCTION("""COMPUTED_VALUE"""),"Anshika ")</f>
        <v>Anshika </v>
      </c>
      <c r="D6" s="1" t="str">
        <f>IFERROR(__xludf.DUMMYFUNCTION("""COMPUTED_VALUE"""),"B.A (P)")</f>
        <v>B.A (P)</v>
      </c>
      <c r="E6" s="1" t="str">
        <f>IFERROR(__xludf.DUMMYFUNCTION("""COMPUTED_VALUE"""),"20/0418")</f>
        <v>20/0418</v>
      </c>
      <c r="F6" s="3">
        <f>IFERROR(__xludf.DUMMYFUNCTION("""COMPUTED_VALUE"""),7.088179047E9)</f>
        <v>7088179047</v>
      </c>
      <c r="G6" s="1" t="str">
        <f>IFERROR(__xludf.DUMMYFUNCTION("""COMPUTED_VALUE"""),"Baraut")</f>
        <v>Baraut</v>
      </c>
      <c r="H6" s="1" t="str">
        <f>IFERROR(__xludf.DUMMYFUNCTION("""COMPUTED_VALUE"""),"Yes")</f>
        <v>Yes</v>
      </c>
      <c r="I6" s="1" t="str">
        <f>IFERROR(__xludf.DUMMYFUNCTION("""COMPUTED_VALUE"""),"Anita Chauhan")</f>
        <v>Anita Chauhan</v>
      </c>
      <c r="J6" s="1" t="str">
        <f>IFERROR(__xludf.DUMMYFUNCTION("""COMPUTED_VALUE"""),"4-5 hours")</f>
        <v>4-5 hours</v>
      </c>
      <c r="K6" s="1" t="str">
        <f>IFERROR(__xludf.DUMMYFUNCTION("""COMPUTED_VALUE"""),"Time saved in travelling")</f>
        <v>Time saved in travelling</v>
      </c>
      <c r="L6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6" s="1">
        <f>IFERROR(__xludf.DUMMYFUNCTION("""COMPUTED_VALUE"""),2.0)</f>
        <v>2</v>
      </c>
      <c r="N6" s="1" t="str">
        <f>IFERROR(__xludf.DUMMYFUNCTION("""COMPUTED_VALUE"""),"Offline")</f>
        <v>Offline</v>
      </c>
      <c r="O6" s="1" t="str">
        <f>IFERROR(__xludf.DUMMYFUNCTION("""COMPUTED_VALUE"""),"Not Satisfactory")</f>
        <v>Not Satisfactory</v>
      </c>
      <c r="P6" s="1" t="str">
        <f>IFERROR(__xludf.DUMMYFUNCTION("""COMPUTED_VALUE"""),"Yes")</f>
        <v>Yes</v>
      </c>
      <c r="Q6" s="1" t="str">
        <f>IFERROR(__xludf.DUMMYFUNCTION("""COMPUTED_VALUE"""),"Yes")</f>
        <v>Yes</v>
      </c>
      <c r="R6" s="1" t="str">
        <f>IFERROR(__xludf.DUMMYFUNCTION("""COMPUTED_VALUE"""),"No")</f>
        <v>No</v>
      </c>
      <c r="S6" s="1" t="str">
        <f>IFERROR(__xludf.DUMMYFUNCTION("""COMPUTED_VALUE"""),"No")</f>
        <v>No</v>
      </c>
      <c r="T6" s="1" t="str">
        <f>IFERROR(__xludf.DUMMYFUNCTION("""COMPUTED_VALUE"""),"Yes")</f>
        <v>Yes</v>
      </c>
      <c r="U6" s="1" t="str">
        <f>IFERROR(__xludf.DUMMYFUNCTION("""COMPUTED_VALUE"""),"Online")</f>
        <v>Online</v>
      </c>
      <c r="V6" s="1" t="str">
        <f>IFERROR(__xludf.DUMMYFUNCTION("""COMPUTED_VALUE"""),"No")</f>
        <v>No</v>
      </c>
      <c r="W6" s="1" t="str">
        <f>IFERROR(__xludf.DUMMYFUNCTION("""COMPUTED_VALUE"""),"No")</f>
        <v>No</v>
      </c>
      <c r="X6" s="1" t="str">
        <f>IFERROR(__xludf.DUMMYFUNCTION("""COMPUTED_VALUE"""),"No")</f>
        <v>No</v>
      </c>
      <c r="Y6" s="1" t="str">
        <f>IFERROR(__xludf.DUMMYFUNCTION("""COMPUTED_VALUE"""),"No")</f>
        <v>No</v>
      </c>
      <c r="Z6" s="1" t="str">
        <f>IFERROR(__xludf.DUMMYFUNCTION("""COMPUTED_VALUE"""),"Yes please open college")</f>
        <v>Yes please open college</v>
      </c>
      <c r="AA6" s="1" t="str">
        <f>IFERROR(__xludf.DUMMYFUNCTION("""COMPUTED_VALUE"""),"Yes")</f>
        <v>Yes</v>
      </c>
      <c r="AB6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6" s="1" t="str">
        <f>IFERROR(__xludf.DUMMYFUNCTION("""COMPUTED_VALUE"""),"Yoga")</f>
        <v>Yoga</v>
      </c>
      <c r="AD6" s="1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E6" s="1" t="str">
        <f>IFERROR(__xludf.DUMMYFUNCTION("""COMPUTED_VALUE"""),"Moderate: Symptoms severe and require brief hospitalization")</f>
        <v>Moderate: Symptoms severe and require brief hospitalization</v>
      </c>
      <c r="AF6" s="1" t="str">
        <f>IFERROR(__xludf.DUMMYFUNCTION("""COMPUTED_VALUE"""),"Second Dose")</f>
        <v>Second Dose</v>
      </c>
      <c r="AG6" s="1" t="str">
        <f>IFERROR(__xludf.DUMMYFUNCTION("""COMPUTED_VALUE"""),"No")</f>
        <v>No</v>
      </c>
    </row>
    <row r="7">
      <c r="A7" s="2">
        <f>IFERROR(__xludf.DUMMYFUNCTION("""COMPUTED_VALUE"""),44518.63111484954)</f>
        <v>44518.63111</v>
      </c>
      <c r="B7" s="1" t="str">
        <f>IFERROR(__xludf.DUMMYFUNCTION("""COMPUTED_VALUE"""),"vanshita1602@gmail.com")</f>
        <v>vanshita1602@gmail.com</v>
      </c>
      <c r="C7" s="1" t="str">
        <f>IFERROR(__xludf.DUMMYFUNCTION("""COMPUTED_VALUE"""),"Vanshita singh")</f>
        <v>Vanshita singh</v>
      </c>
      <c r="D7" s="1" t="str">
        <f>IFERROR(__xludf.DUMMYFUNCTION("""COMPUTED_VALUE"""),"B.A (P)")</f>
        <v>B.A (P)</v>
      </c>
      <c r="E7" s="1" t="str">
        <f>IFERROR(__xludf.DUMMYFUNCTION("""COMPUTED_VALUE"""),"20/0339")</f>
        <v>20/0339</v>
      </c>
      <c r="F7" s="3">
        <f>IFERROR(__xludf.DUMMYFUNCTION("""COMPUTED_VALUE"""),8.285128112E9)</f>
        <v>8285128112</v>
      </c>
      <c r="G7" s="1" t="str">
        <f>IFERROR(__xludf.DUMMYFUNCTION("""COMPUTED_VALUE"""),"Delhi")</f>
        <v>Delhi</v>
      </c>
      <c r="H7" s="1" t="str">
        <f>IFERROR(__xludf.DUMMYFUNCTION("""COMPUTED_VALUE"""),"Yes")</f>
        <v>Yes</v>
      </c>
      <c r="I7" s="1" t="str">
        <f>IFERROR(__xludf.DUMMYFUNCTION("""COMPUTED_VALUE"""),"Mrs. Anita chauhan")</f>
        <v>Mrs. Anita chauhan</v>
      </c>
      <c r="J7" s="1" t="str">
        <f>IFERROR(__xludf.DUMMYFUNCTION("""COMPUTED_VALUE"""),"More than 6 hours")</f>
        <v>More than 6 hours</v>
      </c>
      <c r="K7" s="1" t="str">
        <f>IFERROR(__xludf.DUMMYFUNCTION("""COMPUTED_VALUE"""),"Easy access to online study material")</f>
        <v>Easy access to online study material</v>
      </c>
      <c r="L7" s="1" t="str">
        <f>IFERROR(__xludf.DUMMYFUNCTION("""COMPUTED_VALUE"""),"Lack of physical interaction and personal touch ‘")</f>
        <v>Lack of physical interaction and personal touch ‘</v>
      </c>
      <c r="M7" s="1">
        <f>IFERROR(__xludf.DUMMYFUNCTION("""COMPUTED_VALUE"""),8.0)</f>
        <v>8</v>
      </c>
      <c r="N7" s="1" t="str">
        <f>IFERROR(__xludf.DUMMYFUNCTION("""COMPUTED_VALUE"""),"Blended Learning (both)")</f>
        <v>Blended Learning (both)</v>
      </c>
      <c r="O7" s="1" t="str">
        <f>IFERROR(__xludf.DUMMYFUNCTION("""COMPUTED_VALUE"""),"Compulsion due to pandemic")</f>
        <v>Compulsion due to pandemic</v>
      </c>
      <c r="P7" s="1" t="str">
        <f>IFERROR(__xludf.DUMMYFUNCTION("""COMPUTED_VALUE"""),"Yes")</f>
        <v>Yes</v>
      </c>
      <c r="Q7" s="1" t="str">
        <f>IFERROR(__xludf.DUMMYFUNCTION("""COMPUTED_VALUE"""),"Yes")</f>
        <v>Yes</v>
      </c>
      <c r="R7" s="1" t="str">
        <f>IFERROR(__xludf.DUMMYFUNCTION("""COMPUTED_VALUE"""),"Yes")</f>
        <v>Yes</v>
      </c>
      <c r="S7" s="1" t="str">
        <f>IFERROR(__xludf.DUMMYFUNCTION("""COMPUTED_VALUE"""),"Yes")</f>
        <v>Yes</v>
      </c>
      <c r="T7" s="1" t="str">
        <f>IFERROR(__xludf.DUMMYFUNCTION("""COMPUTED_VALUE"""),"Yes")</f>
        <v>Yes</v>
      </c>
      <c r="U7" s="1" t="str">
        <f>IFERROR(__xludf.DUMMYFUNCTION("""COMPUTED_VALUE"""),"Online")</f>
        <v>Online</v>
      </c>
      <c r="V7" s="1" t="str">
        <f>IFERROR(__xludf.DUMMYFUNCTION("""COMPUTED_VALUE"""),"Yes")</f>
        <v>Yes</v>
      </c>
      <c r="W7" s="1"/>
      <c r="X7" s="1" t="str">
        <f>IFERROR(__xludf.DUMMYFUNCTION("""COMPUTED_VALUE"""),"Yes")</f>
        <v>Yes</v>
      </c>
      <c r="Y7" s="1" t="str">
        <f>IFERROR(__xludf.DUMMYFUNCTION("""COMPUTED_VALUE"""),"Yes")</f>
        <v>Yes</v>
      </c>
      <c r="Z7" s="1" t="str">
        <f>IFERROR(__xludf.DUMMYFUNCTION("""COMPUTED_VALUE"""),"Yes")</f>
        <v>Yes</v>
      </c>
      <c r="AA7" s="1" t="str">
        <f>IFERROR(__xludf.DUMMYFUNCTION("""COMPUTED_VALUE"""),"Sometimes ")</f>
        <v>Sometimes </v>
      </c>
      <c r="AB7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7" s="1" t="str">
        <f>IFERROR(__xludf.DUMMYFUNCTION("""COMPUTED_VALUE"""),"Meditation and yoga")</f>
        <v>Meditation and yoga</v>
      </c>
      <c r="AD7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E7" s="1" t="str">
        <f>IFERROR(__xludf.DUMMYFUNCTION("""COMPUTED_VALUE"""),"None")</f>
        <v>None</v>
      </c>
      <c r="AF7" s="1" t="str">
        <f>IFERROR(__xludf.DUMMYFUNCTION("""COMPUTED_VALUE"""),"Second Dose")</f>
        <v>Second Dose</v>
      </c>
      <c r="AG7" s="1" t="str">
        <f>IFERROR(__xludf.DUMMYFUNCTION("""COMPUTED_VALUE"""),"Yes")</f>
        <v>Yes</v>
      </c>
    </row>
    <row r="8">
      <c r="A8" s="2">
        <f>IFERROR(__xludf.DUMMYFUNCTION("""COMPUTED_VALUE"""),44518.63148834491)</f>
        <v>44518.63149</v>
      </c>
      <c r="B8" s="1" t="str">
        <f>IFERROR(__xludf.DUMMYFUNCTION("""COMPUTED_VALUE"""),"riya80360@gmail.com")</f>
        <v>riya80360@gmail.com</v>
      </c>
      <c r="C8" s="1" t="str">
        <f>IFERROR(__xludf.DUMMYFUNCTION("""COMPUTED_VALUE"""),"Riya Kumari")</f>
        <v>Riya Kumari</v>
      </c>
      <c r="D8" s="1" t="str">
        <f>IFERROR(__xludf.DUMMYFUNCTION("""COMPUTED_VALUE"""),"B.A (P)")</f>
        <v>B.A (P)</v>
      </c>
      <c r="E8" s="1" t="str">
        <f>IFERROR(__xludf.DUMMYFUNCTION("""COMPUTED_VALUE"""),"20/0238")</f>
        <v>20/0238</v>
      </c>
      <c r="F8" s="3">
        <f>IFERROR(__xludf.DUMMYFUNCTION("""COMPUTED_VALUE"""),8.340500024E9)</f>
        <v>8340500024</v>
      </c>
      <c r="G8" s="1" t="str">
        <f>IFERROR(__xludf.DUMMYFUNCTION("""COMPUTED_VALUE"""),"Bihar")</f>
        <v>Bihar</v>
      </c>
      <c r="H8" s="1" t="str">
        <f>IFERROR(__xludf.DUMMYFUNCTION("""COMPUTED_VALUE"""),"Yes")</f>
        <v>Yes</v>
      </c>
      <c r="I8" s="1" t="str">
        <f>IFERROR(__xludf.DUMMYFUNCTION("""COMPUTED_VALUE"""),"MS Anita Kumari")</f>
        <v>MS Anita Kumari</v>
      </c>
      <c r="J8" s="1" t="str">
        <f>IFERROR(__xludf.DUMMYFUNCTION("""COMPUTED_VALUE"""),"5-6 hours")</f>
        <v>5-6 hours</v>
      </c>
      <c r="K8" s="1" t="str">
        <f>IFERROR(__xludf.DUMMYFUNCTION("""COMPUTED_VALUE"""),"Time saved in travelling")</f>
        <v>Time saved in travelling</v>
      </c>
      <c r="L8" s="1" t="str">
        <f>IFERROR(__xludf.DUMMYFUNCTION("""COMPUTED_VALUE"""),"Lack of physical interaction and personal touch ‘")</f>
        <v>Lack of physical interaction and personal touch ‘</v>
      </c>
      <c r="M8" s="1">
        <f>IFERROR(__xludf.DUMMYFUNCTION("""COMPUTED_VALUE"""),8.0)</f>
        <v>8</v>
      </c>
      <c r="N8" s="1" t="str">
        <f>IFERROR(__xludf.DUMMYFUNCTION("""COMPUTED_VALUE"""),"Blended Learning (both)")</f>
        <v>Blended Learning (both)</v>
      </c>
      <c r="O8" s="1" t="str">
        <f>IFERROR(__xludf.DUMMYFUNCTION("""COMPUTED_VALUE"""),"Satisfactory")</f>
        <v>Satisfactory</v>
      </c>
      <c r="P8" s="1" t="str">
        <f>IFERROR(__xludf.DUMMYFUNCTION("""COMPUTED_VALUE"""),"Yes")</f>
        <v>Yes</v>
      </c>
      <c r="Q8" s="1" t="str">
        <f>IFERROR(__xludf.DUMMYFUNCTION("""COMPUTED_VALUE"""),"Yes")</f>
        <v>Yes</v>
      </c>
      <c r="R8" s="1" t="str">
        <f>IFERROR(__xludf.DUMMYFUNCTION("""COMPUTED_VALUE"""),"Yes")</f>
        <v>Yes</v>
      </c>
      <c r="S8" s="1" t="str">
        <f>IFERROR(__xludf.DUMMYFUNCTION("""COMPUTED_VALUE"""),"Yes")</f>
        <v>Yes</v>
      </c>
      <c r="T8" s="1" t="str">
        <f>IFERROR(__xludf.DUMMYFUNCTION("""COMPUTED_VALUE"""),"Yes")</f>
        <v>Yes</v>
      </c>
      <c r="U8" s="1" t="str">
        <f>IFERROR(__xludf.DUMMYFUNCTION("""COMPUTED_VALUE"""),"Online")</f>
        <v>Online</v>
      </c>
      <c r="V8" s="1" t="str">
        <f>IFERROR(__xludf.DUMMYFUNCTION("""COMPUTED_VALUE"""),"No")</f>
        <v>No</v>
      </c>
      <c r="W8" s="1" t="str">
        <f>IFERROR(__xludf.DUMMYFUNCTION("""COMPUTED_VALUE"""),"Yes")</f>
        <v>Yes</v>
      </c>
      <c r="X8" s="1" t="str">
        <f>IFERROR(__xludf.DUMMYFUNCTION("""COMPUTED_VALUE"""),"Yes")</f>
        <v>Yes</v>
      </c>
      <c r="Y8" s="1" t="str">
        <f>IFERROR(__xludf.DUMMYFUNCTION("""COMPUTED_VALUE"""),"Yes")</f>
        <v>Yes</v>
      </c>
      <c r="Z8" s="1" t="str">
        <f>IFERROR(__xludf.DUMMYFUNCTION("""COMPUTED_VALUE"""),"No")</f>
        <v>No</v>
      </c>
      <c r="AA8" s="1" t="str">
        <f>IFERROR(__xludf.DUMMYFUNCTION("""COMPUTED_VALUE"""),"No")</f>
        <v>No</v>
      </c>
      <c r="AB8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8" s="1" t="str">
        <f>IFERROR(__xludf.DUMMYFUNCTION("""COMPUTED_VALUE"""),"I am doing physical exercise to deal with stress. ")</f>
        <v>I am doing physical exercise to deal with stress. </v>
      </c>
      <c r="AD8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E8" s="1" t="str">
        <f>IFERROR(__xludf.DUMMYFUNCTION("""COMPUTED_VALUE"""),"None")</f>
        <v>None</v>
      </c>
      <c r="AF8" s="1" t="str">
        <f>IFERROR(__xludf.DUMMYFUNCTION("""COMPUTED_VALUE"""),"Second Dose")</f>
        <v>Second Dose</v>
      </c>
      <c r="AG8" s="1" t="str">
        <f>IFERROR(__xludf.DUMMYFUNCTION("""COMPUTED_VALUE"""),"Yes")</f>
        <v>Yes</v>
      </c>
    </row>
    <row r="9">
      <c r="A9" s="2">
        <f>IFERROR(__xludf.DUMMYFUNCTION("""COMPUTED_VALUE"""),44518.6322562037)</f>
        <v>44518.63226</v>
      </c>
      <c r="B9" s="1" t="str">
        <f>IFERROR(__xludf.DUMMYFUNCTION("""COMPUTED_VALUE"""),"samriddhipandey77@gmail.com")</f>
        <v>samriddhipandey77@gmail.com</v>
      </c>
      <c r="C9" s="1" t="str">
        <f>IFERROR(__xludf.DUMMYFUNCTION("""COMPUTED_VALUE"""),"Samriddhi Pandey")</f>
        <v>Samriddhi Pandey</v>
      </c>
      <c r="D9" s="1" t="str">
        <f>IFERROR(__xludf.DUMMYFUNCTION("""COMPUTED_VALUE"""),"B.A (P)")</f>
        <v>B.A (P)</v>
      </c>
      <c r="E9" s="1" t="str">
        <f>IFERROR(__xludf.DUMMYFUNCTION("""COMPUTED_VALUE"""),"20/0354")</f>
        <v>20/0354</v>
      </c>
      <c r="F9" s="3"/>
      <c r="G9" s="1" t="str">
        <f>IFERROR(__xludf.DUMMYFUNCTION("""COMPUTED_VALUE"""),"Uttarakhand")</f>
        <v>Uttarakhand</v>
      </c>
      <c r="H9" s="1" t="str">
        <f>IFERROR(__xludf.DUMMYFUNCTION("""COMPUTED_VALUE"""),"Yes")</f>
        <v>Yes</v>
      </c>
      <c r="I9" s="1" t="str">
        <f>IFERROR(__xludf.DUMMYFUNCTION("""COMPUTED_VALUE"""),"Anita chauhan ")</f>
        <v>Anita chauhan </v>
      </c>
      <c r="J9" s="1" t="str">
        <f>IFERROR(__xludf.DUMMYFUNCTION("""COMPUTED_VALUE"""),"5-6 hours")</f>
        <v>5-6 hours</v>
      </c>
      <c r="K9" s="1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L9" s="1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M9" s="1">
        <f>IFERROR(__xludf.DUMMYFUNCTION("""COMPUTED_VALUE"""),5.0)</f>
        <v>5</v>
      </c>
      <c r="N9" s="1" t="str">
        <f>IFERROR(__xludf.DUMMYFUNCTION("""COMPUTED_VALUE"""),"Offline")</f>
        <v>Offline</v>
      </c>
      <c r="O9" s="1" t="str">
        <f>IFERROR(__xludf.DUMMYFUNCTION("""COMPUTED_VALUE"""),"Compulsion due to pandemic")</f>
        <v>Compulsion due to pandemic</v>
      </c>
      <c r="P9" s="1" t="str">
        <f>IFERROR(__xludf.DUMMYFUNCTION("""COMPUTED_VALUE"""),"Yes")</f>
        <v>Yes</v>
      </c>
      <c r="Q9" s="1" t="str">
        <f>IFERROR(__xludf.DUMMYFUNCTION("""COMPUTED_VALUE"""),"Yes")</f>
        <v>Yes</v>
      </c>
      <c r="R9" s="1" t="str">
        <f>IFERROR(__xludf.DUMMYFUNCTION("""COMPUTED_VALUE"""),"Yes")</f>
        <v>Yes</v>
      </c>
      <c r="S9" s="1" t="str">
        <f>IFERROR(__xludf.DUMMYFUNCTION("""COMPUTED_VALUE"""),"Yes")</f>
        <v>Yes</v>
      </c>
      <c r="T9" s="1" t="str">
        <f>IFERROR(__xludf.DUMMYFUNCTION("""COMPUTED_VALUE"""),"Yes")</f>
        <v>Yes</v>
      </c>
      <c r="U9" s="1" t="str">
        <f>IFERROR(__xludf.DUMMYFUNCTION("""COMPUTED_VALUE"""),"Online")</f>
        <v>Online</v>
      </c>
      <c r="V9" s="1" t="str">
        <f>IFERROR(__xludf.DUMMYFUNCTION("""COMPUTED_VALUE"""),"Yes")</f>
        <v>Yes</v>
      </c>
      <c r="W9" s="1" t="str">
        <f>IFERROR(__xludf.DUMMYFUNCTION("""COMPUTED_VALUE"""),"Yes")</f>
        <v>Yes</v>
      </c>
      <c r="X9" s="1" t="str">
        <f>IFERROR(__xludf.DUMMYFUNCTION("""COMPUTED_VALUE"""),"Yes")</f>
        <v>Yes</v>
      </c>
      <c r="Y9" s="1" t="str">
        <f>IFERROR(__xludf.DUMMYFUNCTION("""COMPUTED_VALUE"""),"Yes")</f>
        <v>Yes</v>
      </c>
      <c r="Z9" s="1" t="str">
        <f>IFERROR(__xludf.DUMMYFUNCTION("""COMPUTED_VALUE"""),"Looking forward to that in offline mode ")</f>
        <v>Looking forward to that in offline mode </v>
      </c>
      <c r="AA9" s="1" t="str">
        <f>IFERROR(__xludf.DUMMYFUNCTION("""COMPUTED_VALUE"""),"Nothing as of now but help would be great ")</f>
        <v>Nothing as of now but help would be great </v>
      </c>
      <c r="AB9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9" s="1" t="str">
        <f>IFERROR(__xludf.DUMMYFUNCTION("""COMPUTED_VALUE"""),"Meditation and video chats with friends")</f>
        <v>Meditation and video chats with friends</v>
      </c>
      <c r="AD9" s="1" t="str">
        <f>IFERROR(__xludf.DUMMYFUNCTION("""COMPUTED_VALUE"""),"None")</f>
        <v>None</v>
      </c>
      <c r="AE9" s="1" t="str">
        <f>IFERROR(__xludf.DUMMYFUNCTION("""COMPUTED_VALUE"""),"None")</f>
        <v>None</v>
      </c>
      <c r="AF9" s="1" t="str">
        <f>IFERROR(__xludf.DUMMYFUNCTION("""COMPUTED_VALUE"""),"Second Dose")</f>
        <v>Second Dose</v>
      </c>
      <c r="AG9" s="1" t="str">
        <f>IFERROR(__xludf.DUMMYFUNCTION("""COMPUTED_VALUE"""),"Yes")</f>
        <v>Yes</v>
      </c>
    </row>
    <row r="10">
      <c r="A10" s="2">
        <f>IFERROR(__xludf.DUMMYFUNCTION("""COMPUTED_VALUE"""),44518.63257940972)</f>
        <v>44518.63258</v>
      </c>
      <c r="B10" s="1" t="str">
        <f>IFERROR(__xludf.DUMMYFUNCTION("""COMPUTED_VALUE"""),"jyoti0193singh@gmail.com")</f>
        <v>jyoti0193singh@gmail.com</v>
      </c>
      <c r="C10" s="1" t="str">
        <f>IFERROR(__xludf.DUMMYFUNCTION("""COMPUTED_VALUE"""),"Jyoti singh ")</f>
        <v>Jyoti singh </v>
      </c>
      <c r="D10" s="1" t="str">
        <f>IFERROR(__xludf.DUMMYFUNCTION("""COMPUTED_VALUE"""),"B.A (P)")</f>
        <v>B.A (P)</v>
      </c>
      <c r="E10" s="1" t="str">
        <f>IFERROR(__xludf.DUMMYFUNCTION("""COMPUTED_VALUE"""),"20/0441")</f>
        <v>20/0441</v>
      </c>
      <c r="F10" s="3">
        <f>IFERROR(__xludf.DUMMYFUNCTION("""COMPUTED_VALUE"""),9.098536753E9)</f>
        <v>9098536753</v>
      </c>
      <c r="G10" s="1" t="str">
        <f>IFERROR(__xludf.DUMMYFUNCTION("""COMPUTED_VALUE"""),"Surajpur, Chhattisgarh ")</f>
        <v>Surajpur, Chhattisgarh </v>
      </c>
      <c r="H10" s="1" t="str">
        <f>IFERROR(__xludf.DUMMYFUNCTION("""COMPUTED_VALUE"""),"Yes")</f>
        <v>Yes</v>
      </c>
      <c r="I10" s="1" t="str">
        <f>IFERROR(__xludf.DUMMYFUNCTION("""COMPUTED_VALUE"""),"Anita kumari ")</f>
        <v>Anita kumari </v>
      </c>
      <c r="J10" s="1" t="str">
        <f>IFERROR(__xludf.DUMMYFUNCTION("""COMPUTED_VALUE"""),"More than 6 hours")</f>
        <v>More than 6 hours</v>
      </c>
      <c r="K10" s="1" t="str">
        <f>IFERROR(__xludf.DUMMYFUNCTION("""COMPUTED_VALUE"""),"Other")</f>
        <v>Other</v>
      </c>
      <c r="L10" s="1" t="str">
        <f>IFERROR(__xludf.DUMMYFUNCTION("""COMPUTED_VALUE"""),"Lack of physical interaction and personal touch ‘")</f>
        <v>Lack of physical interaction and personal touch ‘</v>
      </c>
      <c r="M10" s="1">
        <f>IFERROR(__xludf.DUMMYFUNCTION("""COMPUTED_VALUE"""),5.0)</f>
        <v>5</v>
      </c>
      <c r="N10" s="1" t="str">
        <f>IFERROR(__xludf.DUMMYFUNCTION("""COMPUTED_VALUE"""),"Offline")</f>
        <v>Offline</v>
      </c>
      <c r="O10" s="1" t="str">
        <f>IFERROR(__xludf.DUMMYFUNCTION("""COMPUTED_VALUE"""),"Compulsion due to pandemic")</f>
        <v>Compulsion due to pandemic</v>
      </c>
      <c r="P10" s="1" t="str">
        <f>IFERROR(__xludf.DUMMYFUNCTION("""COMPUTED_VALUE"""),"Yes")</f>
        <v>Yes</v>
      </c>
      <c r="Q10" s="1" t="str">
        <f>IFERROR(__xludf.DUMMYFUNCTION("""COMPUTED_VALUE"""),"Yes")</f>
        <v>Yes</v>
      </c>
      <c r="R10" s="1" t="str">
        <f>IFERROR(__xludf.DUMMYFUNCTION("""COMPUTED_VALUE"""),"Yes")</f>
        <v>Yes</v>
      </c>
      <c r="S10" s="1" t="str">
        <f>IFERROR(__xludf.DUMMYFUNCTION("""COMPUTED_VALUE"""),"Yes")</f>
        <v>Yes</v>
      </c>
      <c r="T10" s="1" t="str">
        <f>IFERROR(__xludf.DUMMYFUNCTION("""COMPUTED_VALUE"""),"Yes")</f>
        <v>Yes</v>
      </c>
      <c r="U10" s="1" t="str">
        <f>IFERROR(__xludf.DUMMYFUNCTION("""COMPUTED_VALUE"""),"Offline")</f>
        <v>Offline</v>
      </c>
      <c r="V10" s="1" t="str">
        <f>IFERROR(__xludf.DUMMYFUNCTION("""COMPUTED_VALUE"""),"Yes")</f>
        <v>Yes</v>
      </c>
      <c r="W10" s="1" t="str">
        <f>IFERROR(__xludf.DUMMYFUNCTION("""COMPUTED_VALUE"""),"No")</f>
        <v>No</v>
      </c>
      <c r="X10" s="1" t="str">
        <f>IFERROR(__xludf.DUMMYFUNCTION("""COMPUTED_VALUE"""),"Yes")</f>
        <v>Yes</v>
      </c>
      <c r="Y10" s="1" t="str">
        <f>IFERROR(__xludf.DUMMYFUNCTION("""COMPUTED_VALUE"""),"Yes")</f>
        <v>Yes</v>
      </c>
      <c r="Z10" s="1" t="str">
        <f>IFERROR(__xludf.DUMMYFUNCTION("""COMPUTED_VALUE"""),"Yes")</f>
        <v>Yes</v>
      </c>
      <c r="AA10" s="1" t="str">
        <f>IFERROR(__xludf.DUMMYFUNCTION("""COMPUTED_VALUE"""),"Yes and no...")</f>
        <v>Yes and no...</v>
      </c>
      <c r="AB10" s="1" t="str">
        <f>IFERROR(__xludf.DUMMYFUNCTION("""COMPUTED_VALUE"""),"None")</f>
        <v>None</v>
      </c>
      <c r="AC10" s="1"/>
      <c r="AD10" s="1" t="str">
        <f>IFERROR(__xludf.DUMMYFUNCTION("""COMPUTED_VALUE"""),"None")</f>
        <v>None</v>
      </c>
      <c r="AE10" s="1" t="str">
        <f>IFERROR(__xludf.DUMMYFUNCTION("""COMPUTED_VALUE"""),"None")</f>
        <v>None</v>
      </c>
      <c r="AF10" s="1" t="str">
        <f>IFERROR(__xludf.DUMMYFUNCTION("""COMPUTED_VALUE"""),"Second Dose")</f>
        <v>Second Dose</v>
      </c>
      <c r="AG10" s="1" t="str">
        <f>IFERROR(__xludf.DUMMYFUNCTION("""COMPUTED_VALUE"""),"Yes")</f>
        <v>Yes</v>
      </c>
    </row>
    <row r="11">
      <c r="A11" s="2">
        <f>IFERROR(__xludf.DUMMYFUNCTION("""COMPUTED_VALUE"""),44518.63398795139)</f>
        <v>44518.63399</v>
      </c>
      <c r="B11" s="1" t="str">
        <f>IFERROR(__xludf.DUMMYFUNCTION("""COMPUTED_VALUE"""),"konen3842@gmail.com")</f>
        <v>konen3842@gmail.com</v>
      </c>
      <c r="C11" s="1" t="str">
        <f>IFERROR(__xludf.DUMMYFUNCTION("""COMPUTED_VALUE"""),"Konen")</f>
        <v>Konen</v>
      </c>
      <c r="D11" s="1" t="str">
        <f>IFERROR(__xludf.DUMMYFUNCTION("""COMPUTED_VALUE"""),"B.A (P)")</f>
        <v>B.A (P)</v>
      </c>
      <c r="E11" s="1" t="str">
        <f>IFERROR(__xludf.DUMMYFUNCTION("""COMPUTED_VALUE"""),"0164")</f>
        <v>0164</v>
      </c>
      <c r="F11" s="3">
        <f>IFERROR(__xludf.DUMMYFUNCTION("""COMPUTED_VALUE"""),8.130643373E9)</f>
        <v>8130643373</v>
      </c>
      <c r="G11" s="1" t="str">
        <f>IFERROR(__xludf.DUMMYFUNCTION("""COMPUTED_VALUE"""),"Delhi")</f>
        <v>Delhi</v>
      </c>
      <c r="H11" s="1" t="str">
        <f>IFERROR(__xludf.DUMMYFUNCTION("""COMPUTED_VALUE"""),"No")</f>
        <v>No</v>
      </c>
      <c r="I11" s="1" t="str">
        <f>IFERROR(__xludf.DUMMYFUNCTION("""COMPUTED_VALUE"""),"Anita chuhaan")</f>
        <v>Anita chuhaan</v>
      </c>
      <c r="J11" s="1" t="str">
        <f>IFERROR(__xludf.DUMMYFUNCTION("""COMPUTED_VALUE"""),"5-6 hours")</f>
        <v>5-6 hours</v>
      </c>
      <c r="K11" s="1" t="str">
        <f>IFERROR(__xludf.DUMMYFUNCTION("""COMPUTED_VALUE"""),"Time saved in travelling, Easy access to online study material")</f>
        <v>Time saved in travelling, Easy access to online study material</v>
      </c>
      <c r="L11" s="1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M11" s="1">
        <f>IFERROR(__xludf.DUMMYFUNCTION("""COMPUTED_VALUE"""),5.0)</f>
        <v>5</v>
      </c>
      <c r="N11" s="1" t="str">
        <f>IFERROR(__xludf.DUMMYFUNCTION("""COMPUTED_VALUE"""),"Blended Learning (both)")</f>
        <v>Blended Learning (both)</v>
      </c>
      <c r="O11" s="1" t="str">
        <f>IFERROR(__xludf.DUMMYFUNCTION("""COMPUTED_VALUE"""),"Compulsion due to pandemic")</f>
        <v>Compulsion due to pandemic</v>
      </c>
      <c r="P11" s="1" t="str">
        <f>IFERROR(__xludf.DUMMYFUNCTION("""COMPUTED_VALUE"""),"Yes")</f>
        <v>Yes</v>
      </c>
      <c r="Q11" s="1" t="str">
        <f>IFERROR(__xludf.DUMMYFUNCTION("""COMPUTED_VALUE"""),"No")</f>
        <v>No</v>
      </c>
      <c r="R11" s="1" t="str">
        <f>IFERROR(__xludf.DUMMYFUNCTION("""COMPUTED_VALUE"""),"Yes")</f>
        <v>Yes</v>
      </c>
      <c r="S11" s="1" t="str">
        <f>IFERROR(__xludf.DUMMYFUNCTION("""COMPUTED_VALUE"""),"No")</f>
        <v>No</v>
      </c>
      <c r="T11" s="1" t="str">
        <f>IFERROR(__xludf.DUMMYFUNCTION("""COMPUTED_VALUE"""),"Yes")</f>
        <v>Yes</v>
      </c>
      <c r="U11" s="1" t="str">
        <f>IFERROR(__xludf.DUMMYFUNCTION("""COMPUTED_VALUE"""),"Online")</f>
        <v>Online</v>
      </c>
      <c r="V11" s="1" t="str">
        <f>IFERROR(__xludf.DUMMYFUNCTION("""COMPUTED_VALUE"""),"Yes")</f>
        <v>Yes</v>
      </c>
      <c r="W11" s="1" t="str">
        <f>IFERROR(__xludf.DUMMYFUNCTION("""COMPUTED_VALUE"""),"Yes")</f>
        <v>Yes</v>
      </c>
      <c r="X11" s="1" t="str">
        <f>IFERROR(__xludf.DUMMYFUNCTION("""COMPUTED_VALUE"""),"Yes")</f>
        <v>Yes</v>
      </c>
      <c r="Y11" s="1" t="str">
        <f>IFERROR(__xludf.DUMMYFUNCTION("""COMPUTED_VALUE"""),"No")</f>
        <v>No</v>
      </c>
      <c r="Z11" s="1" t="str">
        <f>IFERROR(__xludf.DUMMYFUNCTION("""COMPUTED_VALUE"""),"None")</f>
        <v>None</v>
      </c>
      <c r="AA11" s="1" t="str">
        <f>IFERROR(__xludf.DUMMYFUNCTION("""COMPUTED_VALUE"""),"Yes manytime")</f>
        <v>Yes manytime</v>
      </c>
      <c r="AB11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11" s="1" t="str">
        <f>IFERROR(__xludf.DUMMYFUNCTION("""COMPUTED_VALUE"""),"Tv show")</f>
        <v>Tv show</v>
      </c>
      <c r="AD11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E11" s="1" t="str">
        <f>IFERROR(__xludf.DUMMYFUNCTION("""COMPUTED_VALUE"""),"None")</f>
        <v>None</v>
      </c>
      <c r="AF11" s="1" t="str">
        <f>IFERROR(__xludf.DUMMYFUNCTION("""COMPUTED_VALUE"""),"First Dose")</f>
        <v>First Dose</v>
      </c>
      <c r="AG11" s="1" t="str">
        <f>IFERROR(__xludf.DUMMYFUNCTION("""COMPUTED_VALUE"""),"No")</f>
        <v>No</v>
      </c>
    </row>
    <row r="12">
      <c r="A12" s="2">
        <f>IFERROR(__xludf.DUMMYFUNCTION("""COMPUTED_VALUE"""),44518.634693356486)</f>
        <v>44518.63469</v>
      </c>
      <c r="B12" s="1" t="str">
        <f>IFERROR(__xludf.DUMMYFUNCTION("""COMPUTED_VALUE"""),"nidhisinha1301@gmail.com")</f>
        <v>nidhisinha1301@gmail.com</v>
      </c>
      <c r="C12" s="1" t="str">
        <f>IFERROR(__xludf.DUMMYFUNCTION("""COMPUTED_VALUE"""),"Nidhi Sinha")</f>
        <v>Nidhi Sinha</v>
      </c>
      <c r="D12" s="1" t="str">
        <f>IFERROR(__xludf.DUMMYFUNCTION("""COMPUTED_VALUE"""),"B.A (P)")</f>
        <v>B.A (P)</v>
      </c>
      <c r="E12" s="1" t="str">
        <f>IFERROR(__xludf.DUMMYFUNCTION("""COMPUTED_VALUE"""),"20/0119")</f>
        <v>20/0119</v>
      </c>
      <c r="F12" s="3"/>
      <c r="G12" s="1" t="str">
        <f>IFERROR(__xludf.DUMMYFUNCTION("""COMPUTED_VALUE"""),"Bihar")</f>
        <v>Bihar</v>
      </c>
      <c r="H12" s="1" t="str">
        <f>IFERROR(__xludf.DUMMYFUNCTION("""COMPUTED_VALUE"""),"Yes")</f>
        <v>Yes</v>
      </c>
      <c r="I12" s="1" t="str">
        <f>IFERROR(__xludf.DUMMYFUNCTION("""COMPUTED_VALUE"""),"Mrs Anita Kumari")</f>
        <v>Mrs Anita Kumari</v>
      </c>
      <c r="J12" s="1" t="str">
        <f>IFERROR(__xludf.DUMMYFUNCTION("""COMPUTED_VALUE"""),"5-6 hours")</f>
        <v>5-6 hours</v>
      </c>
      <c r="K12" s="1" t="str">
        <f>IFERROR(__xludf.DUMMYFUNCTION("""COMPUTED_VALUE"""),"Convenience to outstation students")</f>
        <v>Convenience to outstation students</v>
      </c>
      <c r="L12" s="1" t="str">
        <f>IFERROR(__xludf.DUMMYFUNCTION("""COMPUTED_VALUE"""),"Network related disruptions")</f>
        <v>Network related disruptions</v>
      </c>
      <c r="M12" s="1">
        <f>IFERROR(__xludf.DUMMYFUNCTION("""COMPUTED_VALUE"""),6.0)</f>
        <v>6</v>
      </c>
      <c r="N12" s="1" t="str">
        <f>IFERROR(__xludf.DUMMYFUNCTION("""COMPUTED_VALUE"""),"Blended Learning (both)")</f>
        <v>Blended Learning (both)</v>
      </c>
      <c r="O12" s="1" t="str">
        <f>IFERROR(__xludf.DUMMYFUNCTION("""COMPUTED_VALUE"""),"Satisfactory")</f>
        <v>Satisfactory</v>
      </c>
      <c r="P12" s="1" t="str">
        <f>IFERROR(__xludf.DUMMYFUNCTION("""COMPUTED_VALUE"""),"Yes")</f>
        <v>Yes</v>
      </c>
      <c r="Q12" s="1" t="str">
        <f>IFERROR(__xludf.DUMMYFUNCTION("""COMPUTED_VALUE"""),"Yes")</f>
        <v>Yes</v>
      </c>
      <c r="R12" s="1" t="str">
        <f>IFERROR(__xludf.DUMMYFUNCTION("""COMPUTED_VALUE"""),"Yes")</f>
        <v>Yes</v>
      </c>
      <c r="S12" s="1" t="str">
        <f>IFERROR(__xludf.DUMMYFUNCTION("""COMPUTED_VALUE"""),"Yes")</f>
        <v>Yes</v>
      </c>
      <c r="T12" s="1" t="str">
        <f>IFERROR(__xludf.DUMMYFUNCTION("""COMPUTED_VALUE"""),"Yes")</f>
        <v>Yes</v>
      </c>
      <c r="U12" s="1" t="str">
        <f>IFERROR(__xludf.DUMMYFUNCTION("""COMPUTED_VALUE"""),"Offline")</f>
        <v>Offline</v>
      </c>
      <c r="V12" s="1" t="str">
        <f>IFERROR(__xludf.DUMMYFUNCTION("""COMPUTED_VALUE"""),"No")</f>
        <v>No</v>
      </c>
      <c r="W12" s="1" t="str">
        <f>IFERROR(__xludf.DUMMYFUNCTION("""COMPUTED_VALUE"""),"Yes")</f>
        <v>Yes</v>
      </c>
      <c r="X12" s="1" t="str">
        <f>IFERROR(__xludf.DUMMYFUNCTION("""COMPUTED_VALUE"""),"Yes")</f>
        <v>Yes</v>
      </c>
      <c r="Y12" s="1" t="str">
        <f>IFERROR(__xludf.DUMMYFUNCTION("""COMPUTED_VALUE"""),"No")</f>
        <v>No</v>
      </c>
      <c r="Z12" s="1" t="str">
        <f>IFERROR(__xludf.DUMMYFUNCTION("""COMPUTED_VALUE"""),"No")</f>
        <v>No</v>
      </c>
      <c r="AA12" s="1" t="str">
        <f>IFERROR(__xludf.DUMMYFUNCTION("""COMPUTED_VALUE"""),"Yes")</f>
        <v>Yes</v>
      </c>
      <c r="AB12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12" s="1" t="str">
        <f>IFERROR(__xludf.DUMMYFUNCTION("""COMPUTED_VALUE"""),"I go out for walk")</f>
        <v>I go out for walk</v>
      </c>
      <c r="AD12" s="1" t="str">
        <f>IFERROR(__xludf.DUMMYFUNCTION("""COMPUTED_VALUE"""),"None")</f>
        <v>None</v>
      </c>
      <c r="AE12" s="1" t="str">
        <f>IFERROR(__xludf.DUMMYFUNCTION("""COMPUTED_VALUE"""),"None")</f>
        <v>None</v>
      </c>
      <c r="AF12" s="1" t="str">
        <f>IFERROR(__xludf.DUMMYFUNCTION("""COMPUTED_VALUE"""),"Second Dose")</f>
        <v>Second Dose</v>
      </c>
      <c r="AG12" s="1" t="str">
        <f>IFERROR(__xludf.DUMMYFUNCTION("""COMPUTED_VALUE"""),"Yes")</f>
        <v>Yes</v>
      </c>
    </row>
    <row r="13">
      <c r="A13" s="2">
        <f>IFERROR(__xludf.DUMMYFUNCTION("""COMPUTED_VALUE"""),44518.63599423611)</f>
        <v>44518.63599</v>
      </c>
      <c r="B13" s="1" t="str">
        <f>IFERROR(__xludf.DUMMYFUNCTION("""COMPUTED_VALUE"""),"jayapandey5588@gmail.com")</f>
        <v>jayapandey5588@gmail.com</v>
      </c>
      <c r="C13" s="1" t="str">
        <f>IFERROR(__xludf.DUMMYFUNCTION("""COMPUTED_VALUE"""),"Jaya Pandey ")</f>
        <v>Jaya Pandey </v>
      </c>
      <c r="D13" s="1" t="str">
        <f>IFERROR(__xludf.DUMMYFUNCTION("""COMPUTED_VALUE"""),"B.A (P)")</f>
        <v>B.A (P)</v>
      </c>
      <c r="E13" s="1" t="str">
        <f>IFERROR(__xludf.DUMMYFUNCTION("""COMPUTED_VALUE"""),"20/0152")</f>
        <v>20/0152</v>
      </c>
      <c r="F13" s="3">
        <f>IFERROR(__xludf.DUMMYFUNCTION("""COMPUTED_VALUE"""),9.315440297E9)</f>
        <v>9315440297</v>
      </c>
      <c r="G13" s="1" t="str">
        <f>IFERROR(__xludf.DUMMYFUNCTION("""COMPUTED_VALUE"""),"Delhi")</f>
        <v>Delhi</v>
      </c>
      <c r="H13" s="1" t="str">
        <f>IFERROR(__xludf.DUMMYFUNCTION("""COMPUTED_VALUE"""),"Yes")</f>
        <v>Yes</v>
      </c>
      <c r="I13" s="1" t="str">
        <f>IFERROR(__xludf.DUMMYFUNCTION("""COMPUTED_VALUE"""),"Anita")</f>
        <v>Anita</v>
      </c>
      <c r="J13" s="1" t="str">
        <f>IFERROR(__xludf.DUMMYFUNCTION("""COMPUTED_VALUE"""),"5-6 hours")</f>
        <v>5-6 hours</v>
      </c>
      <c r="K13" s="1" t="str">
        <f>IFERROR(__xludf.DUMMYFUNCTION("""COMPUTED_VALUE"""),"Time saved in travelling")</f>
        <v>Time saved in travelling</v>
      </c>
      <c r="L13" s="1" t="str">
        <f>IFERROR(__xludf.DUMMYFUNCTION("""COMPUTED_VALUE"""),"Lack of physical interaction and personal touch ‘")</f>
        <v>Lack of physical interaction and personal touch ‘</v>
      </c>
      <c r="M13" s="1">
        <f>IFERROR(__xludf.DUMMYFUNCTION("""COMPUTED_VALUE"""),6.0)</f>
        <v>6</v>
      </c>
      <c r="N13" s="1" t="str">
        <f>IFERROR(__xludf.DUMMYFUNCTION("""COMPUTED_VALUE"""),"Offline")</f>
        <v>Offline</v>
      </c>
      <c r="O13" s="1" t="str">
        <f>IFERROR(__xludf.DUMMYFUNCTION("""COMPUTED_VALUE"""),"Satisfactory")</f>
        <v>Satisfactory</v>
      </c>
      <c r="P13" s="1" t="str">
        <f>IFERROR(__xludf.DUMMYFUNCTION("""COMPUTED_VALUE"""),"Yes")</f>
        <v>Yes</v>
      </c>
      <c r="Q13" s="1" t="str">
        <f>IFERROR(__xludf.DUMMYFUNCTION("""COMPUTED_VALUE"""),"Yes")</f>
        <v>Yes</v>
      </c>
      <c r="R13" s="1" t="str">
        <f>IFERROR(__xludf.DUMMYFUNCTION("""COMPUTED_VALUE"""),"Yes")</f>
        <v>Yes</v>
      </c>
      <c r="S13" s="1" t="str">
        <f>IFERROR(__xludf.DUMMYFUNCTION("""COMPUTED_VALUE"""),"No")</f>
        <v>No</v>
      </c>
      <c r="T13" s="1" t="str">
        <f>IFERROR(__xludf.DUMMYFUNCTION("""COMPUTED_VALUE"""),"Yes")</f>
        <v>Yes</v>
      </c>
      <c r="U13" s="1" t="str">
        <f>IFERROR(__xludf.DUMMYFUNCTION("""COMPUTED_VALUE"""),"Online")</f>
        <v>Online</v>
      </c>
      <c r="V13" s="1" t="str">
        <f>IFERROR(__xludf.DUMMYFUNCTION("""COMPUTED_VALUE"""),"No")</f>
        <v>No</v>
      </c>
      <c r="W13" s="1" t="str">
        <f>IFERROR(__xludf.DUMMYFUNCTION("""COMPUTED_VALUE"""),"Yes")</f>
        <v>Yes</v>
      </c>
      <c r="X13" s="1" t="str">
        <f>IFERROR(__xludf.DUMMYFUNCTION("""COMPUTED_VALUE"""),"Yes")</f>
        <v>Yes</v>
      </c>
      <c r="Y13" s="1" t="str">
        <f>IFERROR(__xludf.DUMMYFUNCTION("""COMPUTED_VALUE"""),"Yes")</f>
        <v>Yes</v>
      </c>
      <c r="Z13" s="1" t="str">
        <f>IFERROR(__xludf.DUMMYFUNCTION("""COMPUTED_VALUE"""),"No")</f>
        <v>No</v>
      </c>
      <c r="AA13" s="1" t="str">
        <f>IFERROR(__xludf.DUMMYFUNCTION("""COMPUTED_VALUE"""),"No")</f>
        <v>No</v>
      </c>
      <c r="AB13" s="1" t="str">
        <f>IFERROR(__xludf.DUMMYFUNCTION("""COMPUTED_VALUE"""),"None")</f>
        <v>None</v>
      </c>
      <c r="AC13" s="1" t="str">
        <f>IFERROR(__xludf.DUMMYFUNCTION("""COMPUTED_VALUE"""),"Listening music ,yoga ")</f>
        <v>Listening music ,yoga </v>
      </c>
      <c r="AD13" s="1" t="str">
        <f>IFERROR(__xludf.DUMMYFUNCTION("""COMPUTED_VALUE"""),"None")</f>
        <v>None</v>
      </c>
      <c r="AE13" s="1" t="str">
        <f>IFERROR(__xludf.DUMMYFUNCTION("""COMPUTED_VALUE"""),"None")</f>
        <v>None</v>
      </c>
      <c r="AF13" s="1" t="str">
        <f>IFERROR(__xludf.DUMMYFUNCTION("""COMPUTED_VALUE"""),"Second Dose")</f>
        <v>Second Dose</v>
      </c>
      <c r="AG13" s="1" t="str">
        <f>IFERROR(__xludf.DUMMYFUNCTION("""COMPUTED_VALUE"""),"Yes")</f>
        <v>Yes</v>
      </c>
    </row>
    <row r="14">
      <c r="A14" s="2">
        <f>IFERROR(__xludf.DUMMYFUNCTION("""COMPUTED_VALUE"""),44518.63657877315)</f>
        <v>44518.63658</v>
      </c>
      <c r="B14" s="1" t="str">
        <f>IFERROR(__xludf.DUMMYFUNCTION("""COMPUTED_VALUE"""),"kritikaparashar7@gmail.com")</f>
        <v>kritikaparashar7@gmail.com</v>
      </c>
      <c r="C14" s="1" t="str">
        <f>IFERROR(__xludf.DUMMYFUNCTION("""COMPUTED_VALUE"""),"Kritika parashar")</f>
        <v>Kritika parashar</v>
      </c>
      <c r="D14" s="1" t="str">
        <f>IFERROR(__xludf.DUMMYFUNCTION("""COMPUTED_VALUE"""),"B.A (P)")</f>
        <v>B.A (P)</v>
      </c>
      <c r="E14" s="1" t="str">
        <f>IFERROR(__xludf.DUMMYFUNCTION("""COMPUTED_VALUE"""),"20/0457")</f>
        <v>20/0457</v>
      </c>
      <c r="F14" s="3">
        <f>IFERROR(__xludf.DUMMYFUNCTION("""COMPUTED_VALUE"""),9.471171519E9)</f>
        <v>9471171519</v>
      </c>
      <c r="G14" s="1" t="str">
        <f>IFERROR(__xludf.DUMMYFUNCTION("""COMPUTED_VALUE"""),"Jharkhand")</f>
        <v>Jharkhand</v>
      </c>
      <c r="H14" s="1" t="str">
        <f>IFERROR(__xludf.DUMMYFUNCTION("""COMPUTED_VALUE"""),"Yes")</f>
        <v>Yes</v>
      </c>
      <c r="I14" s="1" t="str">
        <f>IFERROR(__xludf.DUMMYFUNCTION("""COMPUTED_VALUE"""),"Anita kumari")</f>
        <v>Anita kumari</v>
      </c>
      <c r="J14" s="1" t="str">
        <f>IFERROR(__xludf.DUMMYFUNCTION("""COMPUTED_VALUE"""),"More than 6 hours")</f>
        <v>More than 6 hours</v>
      </c>
      <c r="K14" s="1" t="str">
        <f>IFERROR(__xludf.DUMMYFUNCTION("""COMPUTED_VALUE"""),"Time saved in travelling")</f>
        <v>Time saved in travelling</v>
      </c>
      <c r="L14" s="1" t="str">
        <f>IFERROR(__xludf.DUMMYFUNCTION("""COMPUTED_VALUE"""),"Students are sometimes less involved/engaged (leave the class in between)")</f>
        <v>Students are sometimes less involved/engaged (leave the class in between)</v>
      </c>
      <c r="M14" s="1">
        <f>IFERROR(__xludf.DUMMYFUNCTION("""COMPUTED_VALUE"""),8.0)</f>
        <v>8</v>
      </c>
      <c r="N14" s="1" t="str">
        <f>IFERROR(__xludf.DUMMYFUNCTION("""COMPUTED_VALUE"""),"Online")</f>
        <v>Online</v>
      </c>
      <c r="O14" s="1" t="str">
        <f>IFERROR(__xludf.DUMMYFUNCTION("""COMPUTED_VALUE"""),"Satisfactory")</f>
        <v>Satisfactory</v>
      </c>
      <c r="P14" s="1" t="str">
        <f>IFERROR(__xludf.DUMMYFUNCTION("""COMPUTED_VALUE"""),"Yes")</f>
        <v>Yes</v>
      </c>
      <c r="Q14" s="1" t="str">
        <f>IFERROR(__xludf.DUMMYFUNCTION("""COMPUTED_VALUE"""),"Yes")</f>
        <v>Yes</v>
      </c>
      <c r="R14" s="1" t="str">
        <f>IFERROR(__xludf.DUMMYFUNCTION("""COMPUTED_VALUE"""),"Yes")</f>
        <v>Yes</v>
      </c>
      <c r="S14" s="1" t="str">
        <f>IFERROR(__xludf.DUMMYFUNCTION("""COMPUTED_VALUE"""),"Yes")</f>
        <v>Yes</v>
      </c>
      <c r="T14" s="1" t="str">
        <f>IFERROR(__xludf.DUMMYFUNCTION("""COMPUTED_VALUE"""),"No")</f>
        <v>No</v>
      </c>
      <c r="U14" s="1" t="str">
        <f>IFERROR(__xludf.DUMMYFUNCTION("""COMPUTED_VALUE"""),"Online")</f>
        <v>Online</v>
      </c>
      <c r="V14" s="1" t="str">
        <f>IFERROR(__xludf.DUMMYFUNCTION("""COMPUTED_VALUE"""),"Yes")</f>
        <v>Yes</v>
      </c>
      <c r="W14" s="1" t="str">
        <f>IFERROR(__xludf.DUMMYFUNCTION("""COMPUTED_VALUE"""),"Yes")</f>
        <v>Yes</v>
      </c>
      <c r="X14" s="1" t="str">
        <f>IFERROR(__xludf.DUMMYFUNCTION("""COMPUTED_VALUE"""),"Yes")</f>
        <v>Yes</v>
      </c>
      <c r="Y14" s="1" t="str">
        <f>IFERROR(__xludf.DUMMYFUNCTION("""COMPUTED_VALUE"""),"Yes")</f>
        <v>Yes</v>
      </c>
      <c r="Z14" s="1" t="str">
        <f>IFERROR(__xludf.DUMMYFUNCTION("""COMPUTED_VALUE"""),"Yes")</f>
        <v>Yes</v>
      </c>
      <c r="AA14" s="1" t="str">
        <f>IFERROR(__xludf.DUMMYFUNCTION("""COMPUTED_VALUE"""),"No")</f>
        <v>No</v>
      </c>
      <c r="AB14" s="1" t="str">
        <f>IFERROR(__xludf.DUMMYFUNCTION("""COMPUTED_VALUE"""),"None")</f>
        <v>None</v>
      </c>
      <c r="AC14" s="1" t="str">
        <f>IFERROR(__xludf.DUMMYFUNCTION("""COMPUTED_VALUE"""),"Nothing")</f>
        <v>Nothing</v>
      </c>
      <c r="AD14" s="1" t="str">
        <f>IFERROR(__xludf.DUMMYFUNCTION("""COMPUTED_VALUE"""),"None")</f>
        <v>None</v>
      </c>
      <c r="AE14" s="1" t="str">
        <f>IFERROR(__xludf.DUMMYFUNCTION("""COMPUTED_VALUE"""),"None")</f>
        <v>None</v>
      </c>
      <c r="AF14" s="1" t="str">
        <f>IFERROR(__xludf.DUMMYFUNCTION("""COMPUTED_VALUE"""),"Second Dose")</f>
        <v>Second Dose</v>
      </c>
      <c r="AG14" s="1" t="str">
        <f>IFERROR(__xludf.DUMMYFUNCTION("""COMPUTED_VALUE"""),"Yes")</f>
        <v>Yes</v>
      </c>
    </row>
    <row r="15">
      <c r="A15" s="2">
        <f>IFERROR(__xludf.DUMMYFUNCTION("""COMPUTED_VALUE"""),44518.6499735301)</f>
        <v>44518.64997</v>
      </c>
      <c r="B15" s="1" t="str">
        <f>IFERROR(__xludf.DUMMYFUNCTION("""COMPUTED_VALUE"""),"vatsaljhilmil@gmail.com")</f>
        <v>vatsaljhilmil@gmail.com</v>
      </c>
      <c r="C15" s="1" t="str">
        <f>IFERROR(__xludf.DUMMYFUNCTION("""COMPUTED_VALUE"""),"Deepti Singh")</f>
        <v>Deepti Singh</v>
      </c>
      <c r="D15" s="1" t="str">
        <f>IFERROR(__xludf.DUMMYFUNCTION("""COMPUTED_VALUE"""),"B.A (P)")</f>
        <v>B.A (P)</v>
      </c>
      <c r="E15" s="1" t="str">
        <f>IFERROR(__xludf.DUMMYFUNCTION("""COMPUTED_VALUE"""),"20/0474")</f>
        <v>20/0474</v>
      </c>
      <c r="F15" s="3">
        <f>IFERROR(__xludf.DUMMYFUNCTION("""COMPUTED_VALUE"""),7.017860466E9)</f>
        <v>7017860466</v>
      </c>
      <c r="G15" s="1" t="str">
        <f>IFERROR(__xludf.DUMMYFUNCTION("""COMPUTED_VALUE"""),"Uttarakhand")</f>
        <v>Uttarakhand</v>
      </c>
      <c r="H15" s="1" t="str">
        <f>IFERROR(__xludf.DUMMYFUNCTION("""COMPUTED_VALUE"""),"No")</f>
        <v>No</v>
      </c>
      <c r="I15" s="1" t="str">
        <f>IFERROR(__xludf.DUMMYFUNCTION("""COMPUTED_VALUE"""),"Anita Kumari")</f>
        <v>Anita Kumari</v>
      </c>
      <c r="J15" s="1" t="str">
        <f>IFERROR(__xludf.DUMMYFUNCTION("""COMPUTED_VALUE"""),"More than 6 hours")</f>
        <v>More than 6 hours</v>
      </c>
      <c r="K15" s="1" t="str">
        <f>IFERROR(__xludf.DUMMYFUNCTION("""COMPUTED_VALUE"""),"Time saved in travelling")</f>
        <v>Time saved in travelling</v>
      </c>
      <c r="L15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15" s="1">
        <f>IFERROR(__xludf.DUMMYFUNCTION("""COMPUTED_VALUE"""),3.0)</f>
        <v>3</v>
      </c>
      <c r="N15" s="1" t="str">
        <f>IFERROR(__xludf.DUMMYFUNCTION("""COMPUTED_VALUE"""),"Offline")</f>
        <v>Offline</v>
      </c>
      <c r="O15" s="1" t="str">
        <f>IFERROR(__xludf.DUMMYFUNCTION("""COMPUTED_VALUE"""),"Compulsion due to pandemic")</f>
        <v>Compulsion due to pandemic</v>
      </c>
      <c r="P15" s="1" t="str">
        <f>IFERROR(__xludf.DUMMYFUNCTION("""COMPUTED_VALUE"""),"Yes")</f>
        <v>Yes</v>
      </c>
      <c r="Q15" s="1" t="str">
        <f>IFERROR(__xludf.DUMMYFUNCTION("""COMPUTED_VALUE"""),"Yes")</f>
        <v>Yes</v>
      </c>
      <c r="R15" s="1" t="str">
        <f>IFERROR(__xludf.DUMMYFUNCTION("""COMPUTED_VALUE"""),"Yes")</f>
        <v>Yes</v>
      </c>
      <c r="S15" s="1" t="str">
        <f>IFERROR(__xludf.DUMMYFUNCTION("""COMPUTED_VALUE"""),"No")</f>
        <v>No</v>
      </c>
      <c r="T15" s="1" t="str">
        <f>IFERROR(__xludf.DUMMYFUNCTION("""COMPUTED_VALUE"""),"Yes")</f>
        <v>Yes</v>
      </c>
      <c r="U15" s="1" t="str">
        <f>IFERROR(__xludf.DUMMYFUNCTION("""COMPUTED_VALUE"""),"Offline")</f>
        <v>Offline</v>
      </c>
      <c r="V15" s="1" t="str">
        <f>IFERROR(__xludf.DUMMYFUNCTION("""COMPUTED_VALUE"""),"Yes")</f>
        <v>Yes</v>
      </c>
      <c r="W15" s="1" t="str">
        <f>IFERROR(__xludf.DUMMYFUNCTION("""COMPUTED_VALUE"""),"Yes")</f>
        <v>Yes</v>
      </c>
      <c r="X15" s="1" t="str">
        <f>IFERROR(__xludf.DUMMYFUNCTION("""COMPUTED_VALUE"""),"Yes")</f>
        <v>Yes</v>
      </c>
      <c r="Y15" s="1" t="str">
        <f>IFERROR(__xludf.DUMMYFUNCTION("""COMPUTED_VALUE"""),"Yes")</f>
        <v>Yes</v>
      </c>
      <c r="Z15" s="1"/>
      <c r="AA15" s="1"/>
      <c r="AB15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15" s="1"/>
      <c r="AD15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E15" s="1" t="str">
        <f>IFERROR(__xludf.DUMMYFUNCTION("""COMPUTED_VALUE"""),"None")</f>
        <v>None</v>
      </c>
      <c r="AF15" s="1" t="str">
        <f>IFERROR(__xludf.DUMMYFUNCTION("""COMPUTED_VALUE"""),"Second Dose")</f>
        <v>Second Dose</v>
      </c>
      <c r="AG15" s="1" t="str">
        <f>IFERROR(__xludf.DUMMYFUNCTION("""COMPUTED_VALUE"""),"Yes")</f>
        <v>Yes</v>
      </c>
    </row>
  </sheetData>
  <drawing r:id="rId1"/>
</worksheet>
</file>